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bchodní 2026\SOUTĚŽE 2026\071 VZ - VÚ OZ Dolní Kalná\A Zadávací dokumentace\4. Výkaz výměr_neoceněný\"/>
    </mc:Choice>
  </mc:AlternateContent>
  <xr:revisionPtr revIDLastSave="0" documentId="13_ncr:1_{1CDF5B17-A6BB-4949-A2AD-5C489211EBF4}" xr6:coauthVersionLast="46" xr6:coauthVersionMax="47" xr10:uidLastSave="{00000000-0000-0000-0000-000000000000}"/>
  <bookViews>
    <workbookView xWindow="-120" yWindow="-120" windowWidth="29040" windowHeight="15720" activeTab="1" xr2:uid="{42FCB3C6-68AE-4DF2-BD26-CCECCAABEF0A}"/>
  </bookViews>
  <sheets>
    <sheet name="III2952 Dolní Kalná" sheetId="1" r:id="rId1"/>
    <sheet name="III2952 Dolní Kalná ceny" sheetId="2" r:id="rId2"/>
  </sheets>
  <definedNames>
    <definedName name="cinnosti" localSheetId="0">#REF!</definedName>
    <definedName name="cinnosti" localSheetId="1">#REF!</definedName>
    <definedName name="cinnosti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2" l="1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6" i="1" s="1"/>
  <c r="G8" i="2" l="1"/>
</calcChain>
</file>

<file path=xl/sharedStrings.xml><?xml version="1.0" encoding="utf-8"?>
<sst xmlns="http://schemas.openxmlformats.org/spreadsheetml/2006/main" count="139" uniqueCount="60">
  <si>
    <t>Výkaz výměr</t>
  </si>
  <si>
    <t>Stavební údržba</t>
  </si>
  <si>
    <t>NS:</t>
  </si>
  <si>
    <t>Lokalita</t>
  </si>
  <si>
    <t>III/2952 Dolní Kalná</t>
  </si>
  <si>
    <t>Okres:</t>
  </si>
  <si>
    <t>Trutnov</t>
  </si>
  <si>
    <t>Stavba (most ev.č.)</t>
  </si>
  <si>
    <t>opěrná zeď v km 7,292 - 7,368</t>
  </si>
  <si>
    <t>ID:</t>
  </si>
  <si>
    <t>Cenová soustava:</t>
  </si>
  <si>
    <t>CS ÚRS 2026 01</t>
  </si>
  <si>
    <t>Zadavatel:</t>
  </si>
  <si>
    <t>Správa silnic Královéhradeckého kraje, příspěvková organizace
ÚDRŽBA SILNIC Královéhradekého kraje a.s.</t>
  </si>
  <si>
    <t xml:space="preserve">Zpracoval: </t>
  </si>
  <si>
    <t>Daniel Beneš</t>
  </si>
  <si>
    <t>Zhotovitel:</t>
  </si>
  <si>
    <t>Stručný popis prací:</t>
  </si>
  <si>
    <t>Výřez vegetace, očištění celé zdi tlakovou vodou, čištění koruny opěrné zdi od mechu a jiné vegetace (ve směru od I/16), odstranění nánosu z koryta toku od paty opěrné zdi, přezdění poškozeného zdiva, oprava spárování zdiva, podbetonování poškozeného zdiva v úrovni hladiny vody, dobetonávka poškozeného betonového prahu.</t>
  </si>
  <si>
    <t>Náklady soupisu celkem v CZK bez DPH</t>
  </si>
  <si>
    <t>číslo</t>
  </si>
  <si>
    <t>Číslo položky</t>
  </si>
  <si>
    <t>Popis</t>
  </si>
  <si>
    <t>MJ</t>
  </si>
  <si>
    <t>cena z MJ</t>
  </si>
  <si>
    <t>počet MJ</t>
  </si>
  <si>
    <t>Cena celkem [CZK] bez DPH</t>
  </si>
  <si>
    <t>938121111</t>
  </si>
  <si>
    <t>Odstranění náletových křovin, dřevin a travnatého porostu ve výškách v okolí říms a křídel</t>
  </si>
  <si>
    <t>m2</t>
  </si>
  <si>
    <t>112155315</t>
  </si>
  <si>
    <t>Štěpkování s naložením na dopravní prostředek a odvozem do 20 km keřového porostu hustého</t>
  </si>
  <si>
    <t>Čištění zdiva opěr, pilířů, křídel od mechu a jiné vegetace - koruna OZ ve směru od I/16</t>
  </si>
  <si>
    <t>Očištění ploch stěn, rubu kleneb a podlah tlakovou vodou</t>
  </si>
  <si>
    <t>Čištění otevřených koryt vodotečí šíře dna do 5 m hl do 2,5 m v hornině třídy těžitelnosti I skupiny 1 a 2 strojně</t>
  </si>
  <si>
    <t>m3</t>
  </si>
  <si>
    <r>
      <t>Vodorovné přemístění</t>
    </r>
    <r>
      <rPr>
        <sz val="10"/>
        <color rgb="FF000000"/>
        <rFont val="Arial"/>
        <family val="2"/>
        <charset val="238"/>
      </rPr>
      <t> přes 9 000 do 10000 m výkopku/sypaniny z horniny třídy těžitelnosti I skupiny 1 až 3</t>
    </r>
  </si>
  <si>
    <t>Příplatek k vodorovnému přemístění výkopku/sypaniny z horniny třídy těžitelnosti I skupiny 1 až 3 ZKD 1000 m přes 10000 m</t>
  </si>
  <si>
    <t>Postupné rozebírání kamenného zdiva pro další použití přes 3 m3</t>
  </si>
  <si>
    <t>Přezdívání kamenného zdiva do aktivované malty objemu přes 3 m3</t>
  </si>
  <si>
    <t>58380758</t>
  </si>
  <si>
    <t>kámen lomový soklový (1t=1,5m2) - doplnění kamene</t>
  </si>
  <si>
    <t>t</t>
  </si>
  <si>
    <t>Vyklínování uvolněných kamenů ve zdivu se spárami dl přes 6 do 12 m/m2</t>
  </si>
  <si>
    <t>Vysekání spojovací hmoty ze spár zdiva hl do 40 mm dl přes 6 do 12 m/m2</t>
  </si>
  <si>
    <t>628633112</t>
  </si>
  <si>
    <t xml:space="preserve">Spárování kamenného zdiva aktivovanou maltou spára hl do 40 mm dl přes 6 do 12 m/m2 </t>
  </si>
  <si>
    <t>985232112</t>
  </si>
  <si>
    <r>
      <t>Hloubkové spárování</t>
    </r>
    <r>
      <rPr>
        <sz val="10"/>
        <color rgb="FF000000"/>
        <rFont val="Arial"/>
        <family val="2"/>
        <charset val="238"/>
      </rPr>
      <t> zdiva aktivovanou maltou spára hl do 80 mm dl přes 6 do 12 m/m2</t>
    </r>
  </si>
  <si>
    <t>Zřízení dočasného hrazení z pytlů plněných pískem</t>
  </si>
  <si>
    <t>Odstranění dočasného hrazení z pytlů plněných pískem</t>
  </si>
  <si>
    <t>Plombování zdiva betonem s upěchováním včetně vybourání narušeného zdiva do 1 m3</t>
  </si>
  <si>
    <t>Bednění základových pasů - zřízení</t>
  </si>
  <si>
    <t>Bednění základových pasů - odstranění</t>
  </si>
  <si>
    <t>Výztuž prahů nebo desek z oceli 10 216</t>
  </si>
  <si>
    <t>Základové patky a bloky z betonu prostého C 20/25 (dobetonování podélných prahů)</t>
  </si>
  <si>
    <t>Montáž a demontáž dočasné dopravní značky kompletní základní</t>
  </si>
  <si>
    <t>kus</t>
  </si>
  <si>
    <t xml:space="preserve">Příplatek k dočasné dopravní značce kompletní základní za první a ZKD den použití 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</si>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</sst>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6"/>
      <name val="Trebuchet MS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rgb="FF969696"/>
      <name val="Trebuchet MS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0" tint="-0.34998626667073579"/>
      <name val="Trebuchet MS"/>
      <family val="2"/>
      <charset val="238"/>
    </font>
    <font>
      <sz val="9"/>
      <name val="Trebuchet MS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rgb="FF960000"/>
      <name val="Trebuchet MS"/>
      <family val="2"/>
      <charset val="238"/>
    </font>
    <font>
      <b/>
      <sz val="14"/>
      <color rgb="FFC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D2D2D2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2" borderId="1" applyNumberFormat="0" applyFont="0" applyAlignment="0" applyProtection="0"/>
    <xf numFmtId="0" fontId="3" fillId="0" borderId="0"/>
    <xf numFmtId="0" fontId="3" fillId="0" borderId="0"/>
    <xf numFmtId="0" fontId="18" fillId="0" borderId="0"/>
  </cellStyleXfs>
  <cellXfs count="87">
    <xf numFmtId="0" fontId="0" fillId="0" borderId="0" xfId="0"/>
    <xf numFmtId="0" fontId="3" fillId="0" borderId="0" xfId="2"/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3" borderId="0" xfId="1" applyFont="1" applyFill="1" applyBorder="1" applyAlignment="1">
      <alignment horizontal="center" vertical="center"/>
    </xf>
    <xf numFmtId="0" fontId="2" fillId="2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8" fillId="3" borderId="0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3" borderId="0" xfId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4" fontId="14" fillId="0" borderId="0" xfId="0" applyNumberFormat="1" applyFont="1" applyAlignment="1">
      <alignment horizontal="center" vertical="center"/>
    </xf>
    <xf numFmtId="0" fontId="3" fillId="0" borderId="0" xfId="2" applyAlignment="1">
      <alignment horizontal="left" vertical="center" wrapText="1"/>
    </xf>
    <xf numFmtId="0" fontId="15" fillId="2" borderId="2" xfId="1" applyFont="1" applyBorder="1" applyAlignment="1">
      <alignment horizontal="left" vertical="center"/>
    </xf>
    <xf numFmtId="0" fontId="0" fillId="2" borderId="3" xfId="1" applyFont="1" applyBorder="1" applyAlignment="1">
      <alignment vertical="center"/>
    </xf>
    <xf numFmtId="0" fontId="0" fillId="2" borderId="3" xfId="1" applyFont="1" applyBorder="1" applyAlignment="1">
      <alignment horizontal="center" vertical="center"/>
    </xf>
    <xf numFmtId="4" fontId="16" fillId="2" borderId="4" xfId="1" applyNumberFormat="1" applyFont="1" applyBorder="1" applyAlignment="1">
      <alignment horizontal="center" vertical="center"/>
    </xf>
    <xf numFmtId="0" fontId="3" fillId="0" borderId="0" xfId="2" applyAlignment="1">
      <alignment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 applyProtection="1">
      <alignment horizontal="center" vertical="center" wrapText="1"/>
      <protection locked="0"/>
    </xf>
    <xf numFmtId="0" fontId="17" fillId="4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9" xfId="2" applyNumberFormat="1" applyBorder="1" applyAlignment="1">
      <alignment horizontal="center" vertical="center" wrapText="1"/>
    </xf>
    <xf numFmtId="0" fontId="3" fillId="0" borderId="9" xfId="2" applyBorder="1" applyAlignment="1">
      <alignment horizontal="left" vertical="center" wrapText="1"/>
    </xf>
    <xf numFmtId="0" fontId="3" fillId="0" borderId="9" xfId="3" applyBorder="1" applyAlignment="1">
      <alignment horizontal="center" vertical="center"/>
    </xf>
    <xf numFmtId="4" fontId="18" fillId="0" borderId="9" xfId="4" applyNumberFormat="1" applyBorder="1" applyAlignment="1">
      <alignment vertical="center"/>
    </xf>
    <xf numFmtId="164" fontId="3" fillId="0" borderId="9" xfId="4" applyNumberFormat="1" applyFont="1" applyBorder="1" applyAlignment="1">
      <alignment vertical="center"/>
    </xf>
    <xf numFmtId="4" fontId="3" fillId="0" borderId="10" xfId="3" applyNumberForma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49" fontId="3" fillId="0" borderId="12" xfId="2" applyNumberForma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3" applyBorder="1" applyAlignment="1">
      <alignment horizontal="center" vertical="center"/>
    </xf>
    <xf numFmtId="4" fontId="18" fillId="0" borderId="12" xfId="4" applyNumberFormat="1" applyBorder="1" applyAlignment="1">
      <alignment vertical="center"/>
    </xf>
    <xf numFmtId="164" fontId="3" fillId="0" borderId="13" xfId="4" applyNumberFormat="1" applyFont="1" applyBorder="1" applyAlignment="1">
      <alignment vertical="center"/>
    </xf>
    <xf numFmtId="4" fontId="3" fillId="0" borderId="14" xfId="3" applyNumberFormat="1" applyBorder="1" applyAlignment="1">
      <alignment vertical="center"/>
    </xf>
    <xf numFmtId="0" fontId="3" fillId="0" borderId="15" xfId="3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20" fillId="5" borderId="13" xfId="0" applyFont="1" applyFill="1" applyBorder="1" applyAlignment="1">
      <alignment horizontal="center" vertical="center" wrapText="1"/>
    </xf>
    <xf numFmtId="4" fontId="18" fillId="5" borderId="13" xfId="0" applyNumberFormat="1" applyFont="1" applyFill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2" fontId="21" fillId="0" borderId="12" xfId="0" applyNumberFormat="1" applyFont="1" applyBorder="1" applyAlignment="1">
      <alignment horizontal="right" vertical="center" wrapText="1"/>
    </xf>
    <xf numFmtId="164" fontId="3" fillId="0" borderId="12" xfId="4" applyNumberFormat="1" applyFont="1" applyBorder="1" applyAlignment="1">
      <alignment vertical="center"/>
    </xf>
    <xf numFmtId="4" fontId="3" fillId="0" borderId="16" xfId="3" applyNumberForma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20" fillId="5" borderId="12" xfId="0" applyFont="1" applyFill="1" applyBorder="1" applyAlignment="1">
      <alignment horizontal="center" vertical="center" wrapText="1"/>
    </xf>
    <xf numFmtId="4" fontId="18" fillId="5" borderId="12" xfId="0" applyNumberFormat="1" applyFont="1" applyFill="1" applyBorder="1" applyAlignment="1">
      <alignment horizontal="right" vertical="center"/>
    </xf>
    <xf numFmtId="0" fontId="14" fillId="0" borderId="12" xfId="0" applyFont="1" applyBorder="1" applyAlignment="1" applyProtection="1">
      <alignment vertical="center" wrapText="1"/>
      <protection locked="0"/>
    </xf>
    <xf numFmtId="0" fontId="3" fillId="0" borderId="12" xfId="2" applyBorder="1" applyAlignment="1">
      <alignment horizontal="center" vertical="center" wrapText="1"/>
    </xf>
    <xf numFmtId="0" fontId="3" fillId="0" borderId="12" xfId="2" applyBorder="1" applyAlignment="1">
      <alignment horizontal="left" vertical="center" wrapText="1"/>
    </xf>
    <xf numFmtId="4" fontId="18" fillId="0" borderId="12" xfId="4" applyNumberForma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4" fontId="21" fillId="0" borderId="12" xfId="0" applyNumberFormat="1" applyFont="1" applyBorder="1" applyAlignment="1">
      <alignment horizontal="right" vertical="center" wrapText="1"/>
    </xf>
    <xf numFmtId="4" fontId="3" fillId="0" borderId="0" xfId="2" applyNumberFormat="1"/>
    <xf numFmtId="0" fontId="3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4" fontId="21" fillId="0" borderId="17" xfId="0" applyNumberFormat="1" applyFont="1" applyBorder="1" applyAlignment="1">
      <alignment horizontal="right" vertical="center" wrapText="1"/>
    </xf>
    <xf numFmtId="164" fontId="3" fillId="0" borderId="17" xfId="4" applyNumberFormat="1" applyFont="1" applyBorder="1" applyAlignment="1">
      <alignment vertical="center"/>
    </xf>
    <xf numFmtId="4" fontId="3" fillId="0" borderId="18" xfId="3" applyNumberFormat="1" applyBorder="1" applyAlignment="1">
      <alignment vertical="center"/>
    </xf>
    <xf numFmtId="0" fontId="6" fillId="2" borderId="0" xfId="1" applyFont="1" applyBorder="1" applyAlignment="1">
      <alignment horizontal="center" vertical="center"/>
    </xf>
    <xf numFmtId="0" fontId="8" fillId="2" borderId="0" xfId="1" applyFont="1" applyBorder="1" applyAlignment="1">
      <alignment horizontal="center" vertical="center"/>
    </xf>
    <xf numFmtId="0" fontId="10" fillId="2" borderId="0" xfId="1" applyFont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 applyProtection="1">
      <alignment horizontal="center" vertical="center" wrapText="1"/>
      <protection locked="0"/>
    </xf>
    <xf numFmtId="0" fontId="17" fillId="4" borderId="2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4" fillId="0" borderId="0" xfId="2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2" applyAlignment="1">
      <alignment horizontal="left" vertical="center" wrapText="1"/>
    </xf>
  </cellXfs>
  <cellStyles count="5">
    <cellStyle name="Normální" xfId="0" builtinId="0"/>
    <cellStyle name="Normální 9 2" xfId="2" xr:uid="{D9C15B59-B909-4377-9833-1C38A22EDB27}"/>
    <cellStyle name="Poznámka" xfId="1" builtinId="10"/>
    <cellStyle name="text 2 2" xfId="3" xr:uid="{A292020B-4DC0-4338-9ECA-43681171F99A}"/>
    <cellStyle name="texttucne" xfId="4" xr:uid="{86CE92FC-E26C-4A47-9E3C-D1E330D9B3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99060</xdr:colOff>
      <xdr:row>2</xdr:row>
      <xdr:rowOff>30480</xdr:rowOff>
    </xdr:from>
    <xdr:to>
      <xdr:col>6</xdr:col>
      <xdr:colOff>862965</xdr:colOff>
      <xdr:row>5</xdr:row>
      <xdr:rowOff>188595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069D07E-1D67-46D3-95A0-298262CEE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5610" y="354330"/>
          <a:ext cx="1430655" cy="824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B625B-6612-4EE3-B5AF-DDCD8CBF86D4}">
  <sheetPr>
    <pageSetUpPr fitToPage="1"/>
  </sheetPr>
  <dimension ref="A1:J41"/>
  <sheetViews>
    <sheetView zoomScaleNormal="100" workbookViewId="0">
      <selection activeCell="C25" sqref="C25"/>
    </sheetView>
  </sheetViews>
  <sheetFormatPr defaultColWidth="8.85546875" defaultRowHeight="12.75" x14ac:dyDescent="0.2"/>
  <cols>
    <col min="1" max="1" width="6" style="1" customWidth="1"/>
    <col min="2" max="2" width="12.28515625" style="1" customWidth="1"/>
    <col min="3" max="3" width="61.140625" style="25" customWidth="1"/>
    <col min="4" max="4" width="9" style="1" customWidth="1"/>
    <col min="5" max="5" width="11.85546875" style="1" customWidth="1"/>
    <col min="6" max="6" width="10" style="1" customWidth="1"/>
    <col min="7" max="7" width="14.42578125" style="1" customWidth="1"/>
    <col min="8" max="9" width="8.85546875" style="1"/>
    <col min="10" max="10" width="10.140625" style="1" bestFit="1" customWidth="1"/>
    <col min="11" max="16384" width="8.85546875" style="1"/>
  </cols>
  <sheetData>
    <row r="1" spans="1:8" x14ac:dyDescent="0.2">
      <c r="C1" s="84" t="s">
        <v>0</v>
      </c>
    </row>
    <row r="2" spans="1:8" x14ac:dyDescent="0.2">
      <c r="C2" s="84"/>
    </row>
    <row r="3" spans="1:8" customFormat="1" ht="21" x14ac:dyDescent="0.25">
      <c r="A3" s="2"/>
      <c r="B3" s="3"/>
      <c r="C3" s="4" t="s">
        <v>1</v>
      </c>
      <c r="D3" s="5"/>
      <c r="E3" s="6"/>
      <c r="F3" s="3"/>
      <c r="G3" s="3"/>
    </row>
    <row r="4" spans="1:8" customFormat="1" ht="15.75" x14ac:dyDescent="0.25">
      <c r="A4" s="7" t="s">
        <v>2</v>
      </c>
      <c r="B4" s="7"/>
      <c r="C4" s="8">
        <v>70220</v>
      </c>
      <c r="D4" s="5"/>
      <c r="E4" s="6"/>
      <c r="F4" s="3"/>
      <c r="G4" s="3"/>
    </row>
    <row r="5" spans="1:8" customFormat="1" ht="15.75" x14ac:dyDescent="0.25">
      <c r="A5" s="9" t="s">
        <v>3</v>
      </c>
      <c r="B5" s="9"/>
      <c r="C5" s="10" t="s">
        <v>4</v>
      </c>
      <c r="D5" s="5"/>
      <c r="E5" s="6"/>
      <c r="F5" s="3"/>
      <c r="G5" s="3"/>
    </row>
    <row r="6" spans="1:8" customFormat="1" ht="15.75" x14ac:dyDescent="0.25">
      <c r="A6" s="9" t="s">
        <v>5</v>
      </c>
      <c r="B6" s="9"/>
      <c r="C6" s="10" t="s">
        <v>6</v>
      </c>
      <c r="D6" s="5"/>
      <c r="E6" s="6"/>
      <c r="F6" s="3"/>
      <c r="G6" s="3"/>
    </row>
    <row r="7" spans="1:8" customFormat="1" ht="15.75" x14ac:dyDescent="0.25">
      <c r="A7" s="9" t="s">
        <v>7</v>
      </c>
      <c r="B7" s="9"/>
      <c r="C7" s="10" t="s">
        <v>8</v>
      </c>
      <c r="D7" s="5"/>
      <c r="E7" s="6"/>
      <c r="F7" s="3"/>
      <c r="G7" s="3"/>
    </row>
    <row r="8" spans="1:8" customFormat="1" ht="15.75" x14ac:dyDescent="0.25">
      <c r="A8" s="9" t="s">
        <v>9</v>
      </c>
      <c r="B8" s="9"/>
      <c r="C8" s="8">
        <v>238615</v>
      </c>
      <c r="D8" s="5"/>
      <c r="E8" s="6"/>
      <c r="F8" s="3"/>
      <c r="G8" s="3"/>
    </row>
    <row r="9" spans="1:8" customFormat="1" ht="15" x14ac:dyDescent="0.25">
      <c r="A9" s="11" t="s">
        <v>10</v>
      </c>
      <c r="B9" s="11"/>
      <c r="C9" s="12" t="s">
        <v>11</v>
      </c>
      <c r="D9" s="3"/>
      <c r="E9" s="6"/>
      <c r="F9" s="3"/>
      <c r="G9" s="3"/>
    </row>
    <row r="10" spans="1:8" customFormat="1" ht="15" x14ac:dyDescent="0.25">
      <c r="A10" s="13"/>
      <c r="B10" s="13"/>
      <c r="C10" s="3"/>
      <c r="D10" s="3"/>
      <c r="E10" s="6"/>
      <c r="F10" s="3"/>
      <c r="G10" s="3"/>
    </row>
    <row r="11" spans="1:8" customFormat="1" ht="30" x14ac:dyDescent="0.25">
      <c r="A11" s="11" t="s">
        <v>12</v>
      </c>
      <c r="B11" s="11"/>
      <c r="C11" s="14" t="s">
        <v>13</v>
      </c>
      <c r="D11" s="15" t="s">
        <v>14</v>
      </c>
      <c r="E11" s="16" t="s">
        <v>15</v>
      </c>
      <c r="F11" s="1"/>
      <c r="G11" s="17"/>
    </row>
    <row r="12" spans="1:8" customFormat="1" ht="15" x14ac:dyDescent="0.25">
      <c r="A12" s="85" t="s">
        <v>16</v>
      </c>
      <c r="B12" s="85"/>
      <c r="C12" s="85"/>
      <c r="D12" s="17"/>
      <c r="E12" s="19">
        <v>46063</v>
      </c>
      <c r="F12" s="1"/>
      <c r="G12" s="1"/>
      <c r="H12" s="3"/>
    </row>
    <row r="13" spans="1:8" customFormat="1" ht="15" x14ac:dyDescent="0.25">
      <c r="A13" s="18"/>
      <c r="B13" s="18"/>
      <c r="C13" s="18"/>
      <c r="D13" s="17"/>
      <c r="E13" s="3"/>
      <c r="F13" s="6"/>
      <c r="G13" s="3"/>
      <c r="H13" s="3"/>
    </row>
    <row r="14" spans="1:8" customFormat="1" ht="42.6" customHeight="1" x14ac:dyDescent="0.25">
      <c r="A14" s="18" t="s">
        <v>17</v>
      </c>
      <c r="B14" s="18"/>
      <c r="C14" s="86" t="s">
        <v>18</v>
      </c>
      <c r="D14" s="86"/>
      <c r="E14" s="86"/>
      <c r="F14" s="86"/>
      <c r="G14" s="86"/>
      <c r="H14" s="3"/>
    </row>
    <row r="15" spans="1:8" customFormat="1" ht="15.6" customHeight="1" thickBot="1" x14ac:dyDescent="0.3">
      <c r="A15" s="18"/>
      <c r="B15" s="18"/>
      <c r="C15" s="20"/>
      <c r="D15" s="20"/>
      <c r="E15" s="20"/>
      <c r="F15" s="20"/>
      <c r="G15" s="20"/>
      <c r="H15" s="3"/>
    </row>
    <row r="16" spans="1:8" ht="19.5" thickBot="1" x14ac:dyDescent="0.25">
      <c r="A16" s="21" t="s">
        <v>19</v>
      </c>
      <c r="B16" s="22"/>
      <c r="C16" s="22"/>
      <c r="D16" s="22"/>
      <c r="E16" s="23"/>
      <c r="F16" s="22"/>
      <c r="G16" s="24">
        <f>SUM(G19:G41)</f>
        <v>0</v>
      </c>
    </row>
    <row r="17" spans="1:9" ht="13.5" thickBot="1" x14ac:dyDescent="0.25"/>
    <row r="18" spans="1:9" customFormat="1" ht="30.75" thickBot="1" x14ac:dyDescent="0.3">
      <c r="A18" s="26" t="s">
        <v>20</v>
      </c>
      <c r="B18" s="27" t="s">
        <v>21</v>
      </c>
      <c r="C18" s="27" t="s">
        <v>22</v>
      </c>
      <c r="D18" s="27" t="s">
        <v>23</v>
      </c>
      <c r="E18" s="28" t="s">
        <v>24</v>
      </c>
      <c r="F18" s="27" t="s">
        <v>25</v>
      </c>
      <c r="G18" s="29" t="s">
        <v>26</v>
      </c>
    </row>
    <row r="19" spans="1:9" customFormat="1" ht="25.5" customHeight="1" x14ac:dyDescent="0.25">
      <c r="A19" s="30">
        <v>1</v>
      </c>
      <c r="B19" s="31" t="s">
        <v>27</v>
      </c>
      <c r="C19" s="32" t="s">
        <v>28</v>
      </c>
      <c r="D19" s="33" t="s">
        <v>29</v>
      </c>
      <c r="E19" s="34"/>
      <c r="F19" s="35">
        <v>20</v>
      </c>
      <c r="G19" s="36">
        <f t="shared" ref="G19:G41" si="0">E19*F19</f>
        <v>0</v>
      </c>
    </row>
    <row r="20" spans="1:9" customFormat="1" ht="25.5" customHeight="1" x14ac:dyDescent="0.25">
      <c r="A20" s="37">
        <v>2</v>
      </c>
      <c r="B20" s="38" t="s">
        <v>30</v>
      </c>
      <c r="C20" s="39" t="s">
        <v>31</v>
      </c>
      <c r="D20" s="40" t="s">
        <v>29</v>
      </c>
      <c r="E20" s="41"/>
      <c r="F20" s="42">
        <v>20</v>
      </c>
      <c r="G20" s="43">
        <f t="shared" si="0"/>
        <v>0</v>
      </c>
    </row>
    <row r="21" spans="1:9" ht="25.5" customHeight="1" x14ac:dyDescent="0.2">
      <c r="A21" s="44">
        <v>3</v>
      </c>
      <c r="B21" s="45">
        <v>938111111</v>
      </c>
      <c r="C21" s="46" t="s">
        <v>32</v>
      </c>
      <c r="D21" s="47" t="s">
        <v>29</v>
      </c>
      <c r="E21" s="48"/>
      <c r="F21" s="42">
        <v>10</v>
      </c>
      <c r="G21" s="43">
        <f t="shared" si="0"/>
        <v>0</v>
      </c>
      <c r="I21" s="49"/>
    </row>
    <row r="22" spans="1:9" ht="25.5" customHeight="1" x14ac:dyDescent="0.2">
      <c r="A22" s="37">
        <v>4</v>
      </c>
      <c r="B22" s="50">
        <v>985131111</v>
      </c>
      <c r="C22" s="51" t="s">
        <v>33</v>
      </c>
      <c r="D22" s="50" t="s">
        <v>29</v>
      </c>
      <c r="E22" s="52"/>
      <c r="F22" s="53">
        <v>95</v>
      </c>
      <c r="G22" s="54">
        <f t="shared" si="0"/>
        <v>0</v>
      </c>
      <c r="I22" s="49"/>
    </row>
    <row r="23" spans="1:9" ht="25.5" customHeight="1" x14ac:dyDescent="0.2">
      <c r="A23" s="44">
        <v>5</v>
      </c>
      <c r="B23" s="55">
        <v>129153101</v>
      </c>
      <c r="C23" s="56" t="s">
        <v>34</v>
      </c>
      <c r="D23" s="57" t="s">
        <v>35</v>
      </c>
      <c r="E23" s="58"/>
      <c r="F23" s="53">
        <v>15</v>
      </c>
      <c r="G23" s="54">
        <f>E23*F23</f>
        <v>0</v>
      </c>
      <c r="I23" s="49"/>
    </row>
    <row r="24" spans="1:9" ht="25.5" customHeight="1" x14ac:dyDescent="0.2">
      <c r="A24" s="37">
        <v>6</v>
      </c>
      <c r="B24" s="55">
        <v>162751117</v>
      </c>
      <c r="C24" s="56" t="s">
        <v>36</v>
      </c>
      <c r="D24" s="57" t="s">
        <v>35</v>
      </c>
      <c r="E24" s="58"/>
      <c r="F24" s="53">
        <v>15</v>
      </c>
      <c r="G24" s="54">
        <f>E24*F24</f>
        <v>0</v>
      </c>
      <c r="I24" s="49"/>
    </row>
    <row r="25" spans="1:9" ht="25.5" customHeight="1" x14ac:dyDescent="0.2">
      <c r="A25" s="44">
        <v>7</v>
      </c>
      <c r="B25" s="55">
        <v>162751119</v>
      </c>
      <c r="C25" s="56" t="s">
        <v>37</v>
      </c>
      <c r="D25" s="57" t="s">
        <v>35</v>
      </c>
      <c r="E25" s="58"/>
      <c r="F25" s="53">
        <v>90</v>
      </c>
      <c r="G25" s="54">
        <f>E25*F25</f>
        <v>0</v>
      </c>
      <c r="I25" s="49"/>
    </row>
    <row r="26" spans="1:9" ht="25.5" customHeight="1" x14ac:dyDescent="0.2">
      <c r="A26" s="37">
        <v>8</v>
      </c>
      <c r="B26" s="55">
        <v>985221013</v>
      </c>
      <c r="C26" s="56" t="s">
        <v>38</v>
      </c>
      <c r="D26" s="57" t="s">
        <v>35</v>
      </c>
      <c r="E26" s="58"/>
      <c r="F26" s="53">
        <v>15</v>
      </c>
      <c r="G26" s="54">
        <f t="shared" si="0"/>
        <v>0</v>
      </c>
      <c r="I26" s="49"/>
    </row>
    <row r="27" spans="1:9" ht="25.5" customHeight="1" x14ac:dyDescent="0.2">
      <c r="A27" s="44">
        <v>9</v>
      </c>
      <c r="B27" s="55">
        <v>985223212</v>
      </c>
      <c r="C27" s="56" t="s">
        <v>39</v>
      </c>
      <c r="D27" s="57" t="s">
        <v>35</v>
      </c>
      <c r="E27" s="58"/>
      <c r="F27" s="53">
        <v>15</v>
      </c>
      <c r="G27" s="54">
        <f t="shared" si="0"/>
        <v>0</v>
      </c>
      <c r="I27" s="49"/>
    </row>
    <row r="28" spans="1:9" ht="25.5" customHeight="1" x14ac:dyDescent="0.2">
      <c r="A28" s="37">
        <v>10</v>
      </c>
      <c r="B28" s="38" t="s">
        <v>40</v>
      </c>
      <c r="C28" s="59" t="s">
        <v>41</v>
      </c>
      <c r="D28" s="60" t="s">
        <v>42</v>
      </c>
      <c r="E28" s="58"/>
      <c r="F28" s="53">
        <v>22.5</v>
      </c>
      <c r="G28" s="54">
        <f t="shared" si="0"/>
        <v>0</v>
      </c>
      <c r="I28" s="49"/>
    </row>
    <row r="29" spans="1:9" ht="25.5" customHeight="1" x14ac:dyDescent="0.2">
      <c r="A29" s="44">
        <v>11</v>
      </c>
      <c r="B29" s="38">
        <v>985211112</v>
      </c>
      <c r="C29" s="61" t="s">
        <v>43</v>
      </c>
      <c r="D29" s="60" t="s">
        <v>29</v>
      </c>
      <c r="E29" s="41"/>
      <c r="F29" s="53">
        <v>24</v>
      </c>
      <c r="G29" s="54">
        <f>E29*F29</f>
        <v>0</v>
      </c>
      <c r="I29" s="49"/>
    </row>
    <row r="30" spans="1:9" ht="25.5" customHeight="1" x14ac:dyDescent="0.2">
      <c r="A30" s="37">
        <v>12</v>
      </c>
      <c r="B30" s="38">
        <v>985142112</v>
      </c>
      <c r="C30" s="61" t="s">
        <v>44</v>
      </c>
      <c r="D30" s="60" t="s">
        <v>29</v>
      </c>
      <c r="E30" s="62"/>
      <c r="F30" s="53">
        <v>38</v>
      </c>
      <c r="G30" s="54">
        <f t="shared" si="0"/>
        <v>0</v>
      </c>
      <c r="I30" s="49"/>
    </row>
    <row r="31" spans="1:9" ht="25.5" customHeight="1" x14ac:dyDescent="0.2">
      <c r="A31" s="44">
        <v>13</v>
      </c>
      <c r="B31" s="38" t="s">
        <v>45</v>
      </c>
      <c r="C31" s="61" t="s">
        <v>46</v>
      </c>
      <c r="D31" s="60" t="s">
        <v>29</v>
      </c>
      <c r="E31" s="41"/>
      <c r="F31" s="53">
        <v>26</v>
      </c>
      <c r="G31" s="54">
        <f t="shared" si="0"/>
        <v>0</v>
      </c>
      <c r="I31" s="49"/>
    </row>
    <row r="32" spans="1:9" ht="25.5" customHeight="1" x14ac:dyDescent="0.2">
      <c r="A32" s="37">
        <v>14</v>
      </c>
      <c r="B32" s="38" t="s">
        <v>47</v>
      </c>
      <c r="C32" s="61" t="s">
        <v>48</v>
      </c>
      <c r="D32" s="60" t="s">
        <v>29</v>
      </c>
      <c r="E32" s="41"/>
      <c r="F32" s="53">
        <v>12</v>
      </c>
      <c r="G32" s="54">
        <f>E32*F32</f>
        <v>0</v>
      </c>
      <c r="I32" s="49"/>
    </row>
    <row r="33" spans="1:10" ht="25.5" customHeight="1" x14ac:dyDescent="0.2">
      <c r="A33" s="44">
        <v>15</v>
      </c>
      <c r="B33" s="63">
        <v>155135111</v>
      </c>
      <c r="C33" s="64" t="s">
        <v>49</v>
      </c>
      <c r="D33" s="63" t="s">
        <v>35</v>
      </c>
      <c r="E33" s="41"/>
      <c r="F33" s="53">
        <v>18.5</v>
      </c>
      <c r="G33" s="54">
        <f t="shared" si="0"/>
        <v>0</v>
      </c>
      <c r="I33" s="49"/>
    </row>
    <row r="34" spans="1:10" ht="25.5" customHeight="1" x14ac:dyDescent="0.2">
      <c r="A34" s="37">
        <v>16</v>
      </c>
      <c r="B34" s="65">
        <v>155135112</v>
      </c>
      <c r="C34" s="56" t="s">
        <v>50</v>
      </c>
      <c r="D34" s="65" t="s">
        <v>35</v>
      </c>
      <c r="E34" s="41"/>
      <c r="F34" s="53">
        <v>18.5</v>
      </c>
      <c r="G34" s="54">
        <f t="shared" si="0"/>
        <v>0</v>
      </c>
      <c r="I34" s="49"/>
    </row>
    <row r="35" spans="1:10" ht="25.5" customHeight="1" x14ac:dyDescent="0.2">
      <c r="A35" s="44">
        <v>17</v>
      </c>
      <c r="B35" s="65">
        <v>985241110</v>
      </c>
      <c r="C35" s="56" t="s">
        <v>51</v>
      </c>
      <c r="D35" s="65" t="s">
        <v>35</v>
      </c>
      <c r="E35" s="41"/>
      <c r="F35" s="53">
        <v>2</v>
      </c>
      <c r="G35" s="54">
        <f t="shared" si="0"/>
        <v>0</v>
      </c>
      <c r="I35" s="49"/>
    </row>
    <row r="36" spans="1:10" ht="25.5" customHeight="1" x14ac:dyDescent="0.2">
      <c r="A36" s="44">
        <v>18</v>
      </c>
      <c r="B36" s="65">
        <v>274354111</v>
      </c>
      <c r="C36" s="66" t="s">
        <v>52</v>
      </c>
      <c r="D36" s="65" t="s">
        <v>29</v>
      </c>
      <c r="E36" s="41"/>
      <c r="F36" s="53">
        <v>2</v>
      </c>
      <c r="G36" s="54">
        <f t="shared" si="0"/>
        <v>0</v>
      </c>
      <c r="I36" s="49"/>
    </row>
    <row r="37" spans="1:10" ht="25.5" customHeight="1" x14ac:dyDescent="0.2">
      <c r="A37" s="37">
        <v>19</v>
      </c>
      <c r="B37" s="65">
        <v>274354211</v>
      </c>
      <c r="C37" s="66" t="s">
        <v>53</v>
      </c>
      <c r="D37" s="65" t="s">
        <v>29</v>
      </c>
      <c r="E37" s="41"/>
      <c r="F37" s="53">
        <v>2</v>
      </c>
      <c r="G37" s="54">
        <f t="shared" si="0"/>
        <v>0</v>
      </c>
      <c r="I37" s="49"/>
    </row>
    <row r="38" spans="1:10" ht="25.5" customHeight="1" x14ac:dyDescent="0.2">
      <c r="A38" s="44">
        <v>20</v>
      </c>
      <c r="B38" s="65">
        <v>928364011</v>
      </c>
      <c r="C38" s="56" t="s">
        <v>54</v>
      </c>
      <c r="D38" s="65" t="s">
        <v>42</v>
      </c>
      <c r="E38" s="41"/>
      <c r="F38" s="53">
        <v>0.05</v>
      </c>
      <c r="G38" s="54">
        <f t="shared" si="0"/>
        <v>0</v>
      </c>
      <c r="I38" s="49"/>
    </row>
    <row r="39" spans="1:10" ht="25.5" customHeight="1" x14ac:dyDescent="0.2">
      <c r="A39" s="44">
        <v>21</v>
      </c>
      <c r="B39" s="65">
        <v>275311126</v>
      </c>
      <c r="C39" s="56" t="s">
        <v>55</v>
      </c>
      <c r="D39" s="65" t="s">
        <v>35</v>
      </c>
      <c r="E39" s="41"/>
      <c r="F39" s="53">
        <v>0.5</v>
      </c>
      <c r="G39" s="54">
        <f t="shared" si="0"/>
        <v>0</v>
      </c>
      <c r="I39" s="49"/>
    </row>
    <row r="40" spans="1:10" ht="25.5" customHeight="1" x14ac:dyDescent="0.2">
      <c r="A40" s="37">
        <v>22</v>
      </c>
      <c r="B40" s="67">
        <v>913121111</v>
      </c>
      <c r="C40" s="51" t="s">
        <v>56</v>
      </c>
      <c r="D40" s="50" t="s">
        <v>57</v>
      </c>
      <c r="E40" s="68"/>
      <c r="F40" s="53">
        <v>10</v>
      </c>
      <c r="G40" s="54">
        <f t="shared" si="0"/>
        <v>0</v>
      </c>
      <c r="I40" s="49"/>
      <c r="J40" s="69"/>
    </row>
    <row r="41" spans="1:10" ht="25.5" customHeight="1" thickBot="1" x14ac:dyDescent="0.25">
      <c r="A41" s="44">
        <v>23</v>
      </c>
      <c r="B41" s="70">
        <v>913121211</v>
      </c>
      <c r="C41" s="71" t="s">
        <v>58</v>
      </c>
      <c r="D41" s="72" t="s">
        <v>57</v>
      </c>
      <c r="E41" s="73"/>
      <c r="F41" s="74">
        <v>300</v>
      </c>
      <c r="G41" s="75">
        <f t="shared" si="0"/>
        <v>0</v>
      </c>
      <c r="I41" s="49"/>
      <c r="J41" s="69"/>
    </row>
  </sheetData>
  <mergeCells count="3">
    <mergeCell ref="C1:C2"/>
    <mergeCell ref="A12:C12"/>
    <mergeCell ref="C14:G14"/>
  </mergeCells>
  <dataValidations count="3">
    <dataValidation type="list" allowBlank="1" showInputMessage="1" sqref="C22:C25 C19 C31:C35 C39:C41" xr:uid="{F9EE5E29-3D5B-4FD5-A783-E9D5211E64BD}">
      <formula1>OFFSET(cinnosti,0,0,,1)</formula1>
    </dataValidation>
    <dataValidation allowBlank="1" showDropDown="1" showInputMessage="1" showErrorMessage="1" sqref="C28:C29" xr:uid="{5B6B86D6-E103-41BF-9885-0B5D6D11DBD2}"/>
    <dataValidation type="list" allowBlank="1" showInputMessage="1" showErrorMessage="1" sqref="C18:C20" xr:uid="{8B7D1754-AFD9-4679-9DAB-D6FB668BA2BD}">
      <formula1>#REF!</formula1>
    </dataValidation>
  </dataValidations>
  <pageMargins left="0.3888888888888889" right="0.3888888888888889" top="0.77777777777777779" bottom="0.3888888888888889" header="0" footer="0"/>
  <pageSetup paperSize="9" scale="74" fitToHeight="99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878D2-8A82-49A6-9BA6-762B8289669D}">
  <sheetPr>
    <pageSetUpPr fitToPage="1"/>
  </sheetPr>
  <dimension ref="A1:J29"/>
  <sheetViews>
    <sheetView tabSelected="1" topLeftCell="A8" zoomScaleNormal="100" workbookViewId="0">
      <selection activeCell="I21" sqref="I21"/>
    </sheetView>
  </sheetViews>
  <sheetFormatPr defaultColWidth="8.85546875" defaultRowHeight="12.75" x14ac:dyDescent="0.2"/>
  <cols>
    <col min="1" max="1" width="6" style="1" customWidth="1"/>
    <col min="2" max="2" width="12.28515625" style="1" customWidth="1"/>
    <col min="3" max="3" width="61.140625" style="25" customWidth="1"/>
    <col min="4" max="4" width="9" style="1" customWidth="1"/>
    <col min="5" max="5" width="11.7109375" style="1" customWidth="1"/>
    <col min="6" max="6" width="13.7109375" style="1" customWidth="1"/>
    <col min="7" max="7" width="14.42578125" style="1" customWidth="1"/>
    <col min="8" max="9" width="8.85546875" style="1"/>
    <col min="10" max="10" width="10.140625" style="1" bestFit="1" customWidth="1"/>
    <col min="11" max="16384" width="8.85546875" style="1"/>
  </cols>
  <sheetData>
    <row r="1" spans="1:9" customFormat="1" ht="18.75" x14ac:dyDescent="0.25">
      <c r="A1" s="83" t="s">
        <v>59</v>
      </c>
      <c r="B1" s="3"/>
      <c r="C1" s="76" t="s">
        <v>1</v>
      </c>
      <c r="D1" s="5"/>
      <c r="E1" s="6"/>
      <c r="F1" s="3"/>
      <c r="G1" s="3"/>
    </row>
    <row r="2" spans="1:9" customFormat="1" ht="15.75" x14ac:dyDescent="0.25">
      <c r="A2" s="7" t="s">
        <v>2</v>
      </c>
      <c r="B2" s="7"/>
      <c r="C2" s="77">
        <v>70220</v>
      </c>
      <c r="D2" s="5"/>
      <c r="E2" s="6"/>
      <c r="F2" s="3"/>
      <c r="G2" s="3"/>
    </row>
    <row r="3" spans="1:9" customFormat="1" ht="15.75" x14ac:dyDescent="0.25">
      <c r="A3" s="9" t="s">
        <v>3</v>
      </c>
      <c r="B3" s="9"/>
      <c r="C3" s="78" t="s">
        <v>4</v>
      </c>
      <c r="D3" s="5"/>
      <c r="E3" s="6"/>
      <c r="F3" s="3"/>
      <c r="G3" s="3"/>
    </row>
    <row r="4" spans="1:9" customFormat="1" ht="15.75" x14ac:dyDescent="0.25">
      <c r="A4" s="9" t="s">
        <v>5</v>
      </c>
      <c r="B4" s="9"/>
      <c r="C4" s="78" t="s">
        <v>6</v>
      </c>
      <c r="D4" s="5"/>
      <c r="E4" s="6"/>
      <c r="F4" s="3"/>
      <c r="G4" s="3"/>
    </row>
    <row r="5" spans="1:9" customFormat="1" ht="15.75" x14ac:dyDescent="0.25">
      <c r="A5" s="9" t="s">
        <v>7</v>
      </c>
      <c r="B5" s="9"/>
      <c r="C5" s="78" t="s">
        <v>8</v>
      </c>
      <c r="D5" s="5"/>
      <c r="E5" s="6"/>
      <c r="F5" s="3"/>
      <c r="G5" s="3"/>
    </row>
    <row r="6" spans="1:9" customFormat="1" ht="15.75" x14ac:dyDescent="0.25">
      <c r="A6" s="9" t="s">
        <v>9</v>
      </c>
      <c r="B6" s="9"/>
      <c r="C6" s="77">
        <v>238615</v>
      </c>
      <c r="D6" s="5"/>
      <c r="E6" s="6"/>
      <c r="F6" s="3"/>
      <c r="G6" s="3"/>
    </row>
    <row r="7" spans="1:9" customFormat="1" ht="15.6" customHeight="1" thickBot="1" x14ac:dyDescent="0.3">
      <c r="A7" s="18"/>
      <c r="B7" s="18"/>
      <c r="C7" s="20"/>
      <c r="D7" s="20"/>
      <c r="E7" s="20"/>
      <c r="F7" s="20"/>
      <c r="G7" s="20"/>
      <c r="H7" s="3"/>
    </row>
    <row r="8" spans="1:9" ht="19.5" thickBot="1" x14ac:dyDescent="0.25">
      <c r="A8" s="21" t="s">
        <v>19</v>
      </c>
      <c r="B8" s="22"/>
      <c r="C8" s="22"/>
      <c r="D8" s="22"/>
      <c r="E8" s="23"/>
      <c r="F8" s="22"/>
      <c r="G8" s="24">
        <f>SUM(G11:G29)</f>
        <v>0</v>
      </c>
    </row>
    <row r="9" spans="1:9" ht="13.5" thickBot="1" x14ac:dyDescent="0.25"/>
    <row r="10" spans="1:9" customFormat="1" ht="30" x14ac:dyDescent="0.25">
      <c r="A10" s="79" t="s">
        <v>20</v>
      </c>
      <c r="B10" s="80" t="s">
        <v>21</v>
      </c>
      <c r="C10" s="80" t="s">
        <v>22</v>
      </c>
      <c r="D10" s="80" t="s">
        <v>23</v>
      </c>
      <c r="E10" s="81" t="s">
        <v>24</v>
      </c>
      <c r="F10" s="80" t="s">
        <v>25</v>
      </c>
      <c r="G10" s="82" t="s">
        <v>26</v>
      </c>
    </row>
    <row r="11" spans="1:9" customFormat="1" ht="25.5" customHeight="1" x14ac:dyDescent="0.25">
      <c r="A11" s="63">
        <v>1</v>
      </c>
      <c r="B11" s="38" t="s">
        <v>27</v>
      </c>
      <c r="C11" s="61" t="s">
        <v>28</v>
      </c>
      <c r="D11" s="40" t="s">
        <v>29</v>
      </c>
      <c r="E11" s="41"/>
      <c r="F11" s="42">
        <v>20</v>
      </c>
      <c r="G11" s="43">
        <f t="shared" ref="G11:G29" si="0">E11*F11</f>
        <v>0</v>
      </c>
    </row>
    <row r="12" spans="1:9" customFormat="1" ht="25.5" customHeight="1" x14ac:dyDescent="0.25">
      <c r="A12" s="63">
        <v>2</v>
      </c>
      <c r="B12" s="38" t="s">
        <v>30</v>
      </c>
      <c r="C12" s="39" t="s">
        <v>31</v>
      </c>
      <c r="D12" s="40" t="s">
        <v>29</v>
      </c>
      <c r="E12" s="41"/>
      <c r="F12" s="42">
        <v>20</v>
      </c>
      <c r="G12" s="43">
        <f t="shared" si="0"/>
        <v>0</v>
      </c>
    </row>
    <row r="13" spans="1:9" ht="25.5" customHeight="1" x14ac:dyDescent="0.2">
      <c r="A13" s="44">
        <v>3</v>
      </c>
      <c r="B13" s="45">
        <v>938111111</v>
      </c>
      <c r="C13" s="46" t="s">
        <v>32</v>
      </c>
      <c r="D13" s="47" t="s">
        <v>29</v>
      </c>
      <c r="E13" s="48"/>
      <c r="F13" s="42">
        <v>10</v>
      </c>
      <c r="G13" s="43">
        <f t="shared" si="0"/>
        <v>0</v>
      </c>
      <c r="I13" s="49"/>
    </row>
    <row r="14" spans="1:9" ht="25.5" customHeight="1" x14ac:dyDescent="0.2">
      <c r="A14" s="63">
        <v>4</v>
      </c>
      <c r="B14" s="50">
        <v>985131111</v>
      </c>
      <c r="C14" s="51" t="s">
        <v>33</v>
      </c>
      <c r="D14" s="50" t="s">
        <v>29</v>
      </c>
      <c r="E14" s="52"/>
      <c r="F14" s="53">
        <v>95</v>
      </c>
      <c r="G14" s="54">
        <f t="shared" si="0"/>
        <v>0</v>
      </c>
      <c r="I14" s="49"/>
    </row>
    <row r="15" spans="1:9" ht="25.5" customHeight="1" x14ac:dyDescent="0.2">
      <c r="A15" s="44">
        <v>5</v>
      </c>
      <c r="B15" s="55">
        <v>129153101</v>
      </c>
      <c r="C15" s="56" t="s">
        <v>34</v>
      </c>
      <c r="D15" s="57" t="s">
        <v>35</v>
      </c>
      <c r="E15" s="58"/>
      <c r="F15" s="53">
        <v>15</v>
      </c>
      <c r="G15" s="54">
        <f>E15*F15</f>
        <v>0</v>
      </c>
      <c r="I15" s="49"/>
    </row>
    <row r="16" spans="1:9" ht="25.5" customHeight="1" x14ac:dyDescent="0.2">
      <c r="A16" s="63">
        <v>6</v>
      </c>
      <c r="B16" s="55">
        <v>162751117</v>
      </c>
      <c r="C16" s="56" t="s">
        <v>36</v>
      </c>
      <c r="D16" s="57" t="s">
        <v>35</v>
      </c>
      <c r="E16" s="58"/>
      <c r="F16" s="53">
        <v>15</v>
      </c>
      <c r="G16" s="54">
        <f>E16*F16</f>
        <v>0</v>
      </c>
      <c r="I16" s="49"/>
    </row>
    <row r="17" spans="1:10" ht="25.5" customHeight="1" x14ac:dyDescent="0.2">
      <c r="A17" s="44">
        <v>7</v>
      </c>
      <c r="B17" s="55">
        <v>162751119</v>
      </c>
      <c r="C17" s="56" t="s">
        <v>37</v>
      </c>
      <c r="D17" s="57" t="s">
        <v>35</v>
      </c>
      <c r="E17" s="58"/>
      <c r="F17" s="53">
        <v>90</v>
      </c>
      <c r="G17" s="54">
        <f>E17*F17</f>
        <v>0</v>
      </c>
      <c r="I17" s="49"/>
    </row>
    <row r="18" spans="1:10" ht="25.5" customHeight="1" x14ac:dyDescent="0.2">
      <c r="A18" s="63">
        <v>8</v>
      </c>
      <c r="B18" s="55">
        <v>985221013</v>
      </c>
      <c r="C18" s="56" t="s">
        <v>38</v>
      </c>
      <c r="D18" s="57" t="s">
        <v>35</v>
      </c>
      <c r="E18" s="58"/>
      <c r="F18" s="53">
        <v>12</v>
      </c>
      <c r="G18" s="54">
        <f t="shared" si="0"/>
        <v>0</v>
      </c>
      <c r="I18" s="49"/>
    </row>
    <row r="19" spans="1:10" ht="25.5" customHeight="1" x14ac:dyDescent="0.2">
      <c r="A19" s="44">
        <v>9</v>
      </c>
      <c r="B19" s="55">
        <v>985223212</v>
      </c>
      <c r="C19" s="56" t="s">
        <v>39</v>
      </c>
      <c r="D19" s="57" t="s">
        <v>35</v>
      </c>
      <c r="E19" s="58"/>
      <c r="F19" s="53">
        <v>12</v>
      </c>
      <c r="G19" s="54">
        <f t="shared" si="0"/>
        <v>0</v>
      </c>
      <c r="I19" s="49"/>
    </row>
    <row r="20" spans="1:10" ht="25.5" customHeight="1" x14ac:dyDescent="0.2">
      <c r="A20" s="63">
        <v>10</v>
      </c>
      <c r="B20" s="38" t="s">
        <v>40</v>
      </c>
      <c r="C20" s="59" t="s">
        <v>41</v>
      </c>
      <c r="D20" s="60" t="s">
        <v>42</v>
      </c>
      <c r="E20" s="58"/>
      <c r="F20" s="53">
        <v>18</v>
      </c>
      <c r="G20" s="54">
        <f t="shared" si="0"/>
        <v>0</v>
      </c>
      <c r="I20" s="49"/>
    </row>
    <row r="21" spans="1:10" ht="25.5" customHeight="1" x14ac:dyDescent="0.2">
      <c r="A21" s="44">
        <v>11</v>
      </c>
      <c r="B21" s="38">
        <v>985211112</v>
      </c>
      <c r="C21" s="61" t="s">
        <v>43</v>
      </c>
      <c r="D21" s="60" t="s">
        <v>29</v>
      </c>
      <c r="E21" s="41"/>
      <c r="F21" s="53">
        <v>24</v>
      </c>
      <c r="G21" s="54">
        <f>E21*F21</f>
        <v>0</v>
      </c>
      <c r="I21" s="49"/>
    </row>
    <row r="22" spans="1:10" ht="25.5" customHeight="1" x14ac:dyDescent="0.2">
      <c r="A22" s="63">
        <v>12</v>
      </c>
      <c r="B22" s="38">
        <v>985142112</v>
      </c>
      <c r="C22" s="61" t="s">
        <v>44</v>
      </c>
      <c r="D22" s="60" t="s">
        <v>29</v>
      </c>
      <c r="E22" s="62"/>
      <c r="F22" s="53">
        <v>38</v>
      </c>
      <c r="G22" s="54">
        <f t="shared" si="0"/>
        <v>0</v>
      </c>
      <c r="I22" s="49"/>
    </row>
    <row r="23" spans="1:10" ht="25.5" customHeight="1" x14ac:dyDescent="0.2">
      <c r="A23" s="44">
        <v>13</v>
      </c>
      <c r="B23" s="38" t="s">
        <v>45</v>
      </c>
      <c r="C23" s="61" t="s">
        <v>46</v>
      </c>
      <c r="D23" s="60" t="s">
        <v>29</v>
      </c>
      <c r="E23" s="41"/>
      <c r="F23" s="53">
        <v>26</v>
      </c>
      <c r="G23" s="54">
        <f t="shared" si="0"/>
        <v>0</v>
      </c>
      <c r="I23" s="49"/>
    </row>
    <row r="24" spans="1:10" ht="25.5" customHeight="1" x14ac:dyDescent="0.2">
      <c r="A24" s="63">
        <v>14</v>
      </c>
      <c r="B24" s="38" t="s">
        <v>47</v>
      </c>
      <c r="C24" s="61" t="s">
        <v>48</v>
      </c>
      <c r="D24" s="60" t="s">
        <v>29</v>
      </c>
      <c r="E24" s="41"/>
      <c r="F24" s="53">
        <v>12</v>
      </c>
      <c r="G24" s="54">
        <f>E24*F24</f>
        <v>0</v>
      </c>
      <c r="I24" s="49"/>
    </row>
    <row r="25" spans="1:10" ht="25.5" customHeight="1" x14ac:dyDescent="0.2">
      <c r="A25" s="44">
        <v>15</v>
      </c>
      <c r="B25" s="63">
        <v>155135111</v>
      </c>
      <c r="C25" s="64" t="s">
        <v>49</v>
      </c>
      <c r="D25" s="63" t="s">
        <v>35</v>
      </c>
      <c r="E25" s="41"/>
      <c r="F25" s="53">
        <v>18.5</v>
      </c>
      <c r="G25" s="54">
        <f t="shared" si="0"/>
        <v>0</v>
      </c>
      <c r="I25" s="49"/>
    </row>
    <row r="26" spans="1:10" ht="25.5" customHeight="1" x14ac:dyDescent="0.2">
      <c r="A26" s="63">
        <v>16</v>
      </c>
      <c r="B26" s="65">
        <v>155135112</v>
      </c>
      <c r="C26" s="56" t="s">
        <v>50</v>
      </c>
      <c r="D26" s="65" t="s">
        <v>35</v>
      </c>
      <c r="E26" s="41"/>
      <c r="F26" s="53">
        <v>18.5</v>
      </c>
      <c r="G26" s="54">
        <f t="shared" si="0"/>
        <v>0</v>
      </c>
      <c r="I26" s="49"/>
    </row>
    <row r="27" spans="1:10" ht="25.5" customHeight="1" x14ac:dyDescent="0.2">
      <c r="A27" s="44">
        <v>17</v>
      </c>
      <c r="B27" s="65">
        <v>985241110</v>
      </c>
      <c r="C27" s="56" t="s">
        <v>51</v>
      </c>
      <c r="D27" s="65" t="s">
        <v>35</v>
      </c>
      <c r="E27" s="41"/>
      <c r="F27" s="53">
        <v>5</v>
      </c>
      <c r="G27" s="54">
        <f t="shared" si="0"/>
        <v>0</v>
      </c>
      <c r="I27" s="49"/>
    </row>
    <row r="28" spans="1:10" ht="25.5" customHeight="1" x14ac:dyDescent="0.2">
      <c r="A28" s="63">
        <v>18</v>
      </c>
      <c r="B28" s="67">
        <v>913121111</v>
      </c>
      <c r="C28" s="51" t="s">
        <v>56</v>
      </c>
      <c r="D28" s="50" t="s">
        <v>57</v>
      </c>
      <c r="E28" s="68"/>
      <c r="F28" s="53">
        <v>10</v>
      </c>
      <c r="G28" s="54">
        <f t="shared" si="0"/>
        <v>0</v>
      </c>
      <c r="I28" s="49"/>
      <c r="J28" s="69"/>
    </row>
    <row r="29" spans="1:10" ht="25.5" customHeight="1" x14ac:dyDescent="0.2">
      <c r="A29" s="44">
        <v>19</v>
      </c>
      <c r="B29" s="67">
        <v>913121211</v>
      </c>
      <c r="C29" s="51" t="s">
        <v>58</v>
      </c>
      <c r="D29" s="50" t="s">
        <v>57</v>
      </c>
      <c r="E29" s="68"/>
      <c r="F29" s="53">
        <v>300</v>
      </c>
      <c r="G29" s="54">
        <f t="shared" si="0"/>
        <v>0</v>
      </c>
      <c r="I29" s="49"/>
      <c r="J29" s="69"/>
    </row>
  </sheetData>
  <dataValidations count="3">
    <dataValidation type="list" allowBlank="1" showInputMessage="1" showErrorMessage="1" sqref="C10:C12" xr:uid="{06BA8C10-B87F-452F-ABA3-DF52B0FCAD7A}">
      <formula1>#REF!</formula1>
    </dataValidation>
    <dataValidation type="list" allowBlank="1" showInputMessage="1" sqref="C14:C17 C11 C23:C29" xr:uid="{3105FA0B-5E41-49F8-8D5D-E205C7199320}">
      <formula1>OFFSET(cinnosti,0,0,,1)</formula1>
    </dataValidation>
    <dataValidation allowBlank="1" showDropDown="1" showInputMessage="1" showErrorMessage="1" sqref="C20:C21" xr:uid="{F9C967D8-C165-4839-8D3D-EB828280E8F2}"/>
  </dataValidations>
  <pageMargins left="0.3888888888888889" right="0.3888888888888889" top="0.77777777777777779" bottom="0.3888888888888889" header="0" footer="0"/>
  <pageSetup paperSize="9" scale="73" fitToHeight="9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III2952 Dolní Kalná</vt:lpstr>
      <vt:lpstr>III2952 Dolní Kalná 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Beneš</dc:creator>
  <cp:lastModifiedBy>Kateřina Morávková</cp:lastModifiedBy>
  <dcterms:created xsi:type="dcterms:W3CDTF">2026-02-11T13:34:59Z</dcterms:created>
  <dcterms:modified xsi:type="dcterms:W3CDTF">2026-03-18T10:39:40Z</dcterms:modified>
</cp:coreProperties>
</file>